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R:\ACHETEURS\DOSSIERS-ACHATS\1. EN_CONSULTATION\2026-ARAV-DIST-TMA GEDEON2\1 - DCE\VF\2026ARAV_TMA-GEDEON2_ONERA\"/>
    </mc:Choice>
  </mc:AlternateContent>
  <xr:revisionPtr revIDLastSave="0" documentId="8_{FB1AA893-31C4-4712-867D-CD37CC088023}" xr6:coauthVersionLast="36" xr6:coauthVersionMax="36" xr10:uidLastSave="{00000000-0000-0000-0000-000000000000}"/>
  <bookViews>
    <workbookView xWindow="0" yWindow="0" windowWidth="28800" windowHeight="10905" activeTab="3" xr2:uid="{00000000-000D-0000-FFFF-FFFF00000000}"/>
  </bookViews>
  <sheets>
    <sheet name="A LIRE" sheetId="5" r:id="rId1"/>
    <sheet name="CAS 1" sheetId="2" r:id="rId2"/>
    <sheet name="CAS  2" sheetId="4" r:id="rId3"/>
    <sheet name="Chiffrage" sheetId="3"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8" i="3" l="1"/>
  <c r="F18" i="3"/>
  <c r="F14" i="3"/>
  <c r="J15" i="3" l="1"/>
  <c r="J16" i="3"/>
  <c r="J17" i="3"/>
  <c r="J14" i="3"/>
  <c r="F15" i="3"/>
  <c r="F16" i="3"/>
  <c r="F17" i="3"/>
</calcChain>
</file>

<file path=xl/sharedStrings.xml><?xml version="1.0" encoding="utf-8"?>
<sst xmlns="http://schemas.openxmlformats.org/spreadsheetml/2006/main" count="209" uniqueCount="174">
  <si>
    <t>Chef de projet</t>
  </si>
  <si>
    <t>Expert technique</t>
  </si>
  <si>
    <t>Ingénieur 1</t>
  </si>
  <si>
    <t>Ingénieur 2</t>
  </si>
  <si>
    <t>DIRECTION DES ACHATS</t>
  </si>
  <si>
    <t>Chiffrage du Scénario</t>
  </si>
  <si>
    <t>CAS 1</t>
  </si>
  <si>
    <t>Taux journalier</t>
  </si>
  <si>
    <t>Types de profils :</t>
  </si>
  <si>
    <t>Montant total
en €HT</t>
  </si>
  <si>
    <t>NB : Seules les cellules en jaune doivent être remplies</t>
  </si>
  <si>
    <t>Date :</t>
  </si>
  <si>
    <t>Cachet de l'entreprise :</t>
  </si>
  <si>
    <t>Signature :</t>
  </si>
  <si>
    <t>Scénario - CAS 1</t>
  </si>
  <si>
    <t>Scénario - CAS 2</t>
  </si>
  <si>
    <t>Cas pratique 1 – Évolution de la gestion documentaire et du cycle de vie des espaces de travail</t>
  </si>
  <si>
    <t>Contexte</t>
  </si>
  <si>
    <t>L'application documentaire de l'ONERA repose sur Alfresco et permet la gestion de nombreux espaces de travail collaboratifs (espaces études) associés à des activités d'étude, de recherche et d'ingénierie. Ils viennent en plus des espaces standards Alfresco.</t>
  </si>
  <si>
    <t>Au fil des années, le nombre d'espaces créés et conservés dans l'application a fortement augmenté. Cette croissance engendre des problématiques de volumétrie, de maintenance, de lisibilité des informations et d'administration de la plateforme.</t>
  </si>
  <si>
    <t>Par ailleurs, les documents stockés dans ces espaces font l'objet d'une gestion de versions dont l'historique représente une part importante des volumes conservés.</t>
  </si>
  <si>
    <t>Dans ce contexte, l'ONERA souhaite faire évoluer la gestion du cycle de vie documentaire afin d'améliorer les conditions d'exploitation de la plateforme tout en garantissant la conservation et l'accessibilité des informations archivées.</t>
  </si>
  <si>
    <t>Objectifs</t>
  </si>
  <si>
    <t>Les évolutions recherchées doivent permettre :</t>
  </si>
  <si>
    <t>D’optimiser la gestion des espaces dont l'activité est terminée ;</t>
  </si>
  <si>
    <t>De réduire les volumes de données conservés sans perte d'information utile (conservation de la dernière version des documents) ;</t>
  </si>
  <si>
    <t>De faciliter l'identification et la consultation des contenus archivés ;</t>
  </si>
  <si>
    <t>De mettre en œuvre des mécanismes de suivi des durées de conservation ;</t>
  </si>
  <si>
    <t>D’offrir de nouveaux outils d'administration concernant la gestion des versions documentaires.</t>
  </si>
  <si>
    <t>Expression du besoin</t>
  </si>
  <si>
    <t>1. Gestion des espaces clôturés</t>
  </si>
  <si>
    <t>L'application permet aujourd'hui de conserver les espaces études même lorsque ceux-ci ne sont plus utilisés, nous avons ainsi plus de 8000 espaces études.</t>
  </si>
  <si>
    <t>L'ONERA souhaite disposer d'un mécanisme permettant de gérer plus efficacement les espaces dont le cycle de vie est terminé.</t>
  </si>
  <si>
    <t>Le candidat devra proposer :</t>
  </si>
  <si>
    <t>Les principes de gestion des espaces clôturés ;</t>
  </si>
  <si>
    <t>Les impacts sur l'organisation documentaire ;</t>
  </si>
  <si>
    <t>Les modalités de consultation ultérieure des contenus ;</t>
  </si>
  <si>
    <t>Les conséquences sur les droits d'accès et la sécurité ;</t>
  </si>
  <si>
    <t>Les traitements automatiques ou manuels nécessaires.</t>
  </si>
  <si>
    <t>Une attention particulière devra être portée à la capacité de la solution à gérer un volume important d'espaces archivés sur une longue période.</t>
  </si>
  <si>
    <t>Il devra identifier pourquoi autant d’espaces études posent problème à terme.</t>
  </si>
  <si>
    <t>2. Optimisation du stockage documentaire</t>
  </si>
  <si>
    <t>Les documents présents dans les espaces études possèdent généralement plusieurs versions successives.</t>
  </si>
  <si>
    <t>L'ONERA souhaite étudier les possibilités de rationalisation du stockage documentaire lors du passage en fin de cycle de vie.</t>
  </si>
  <si>
    <t>Le candidat devra détailler :</t>
  </si>
  <si>
    <t>Les règles de conservation proposées ;</t>
  </si>
  <si>
    <t>Les mécanismes techniques associés ;</t>
  </si>
  <si>
    <t>Les impacts sur la restitution future des documents ;</t>
  </si>
  <si>
    <t>Les conséquences sur les capacités de recherche et de consultation.</t>
  </si>
  <si>
    <t>3. Identification des contenus archivés</t>
  </si>
  <si>
    <t>Les contenus issus d'espaces clôturés devront pouvoir être distingués clairement des contenus actifs.</t>
  </si>
  <si>
    <t>Le candidat devra proposer les mécanismes permettant :</t>
  </si>
  <si>
    <t>D’identifier les contenus archivés ;</t>
  </si>
  <si>
    <t>De conserver les informations nécessaires à leur traçabilité ;</t>
  </si>
  <si>
    <t>De faciliter leur exploitation par les utilisateurs et les administrateurs ;</t>
  </si>
  <si>
    <t>De permettre leur prise en compte dans d'éventuels traitements automatisés (scripts, etc.).</t>
  </si>
  <si>
    <t>4. Gestion des durées de conservation</t>
  </si>
  <si>
    <t>L'ONERA souhaite mettre en place un dispositif permettant le suivi de la durée de conservation des contenus archivés.</t>
  </si>
  <si>
    <t>5. Reprise du patrimoine existant</t>
  </si>
  <si>
    <t>La plateforme contient déjà un nombre important d'espaces dont le cycle de vie est terminé.</t>
  </si>
  <si>
    <t>Le candidat devra proposer une démarche permettant d'appliquer la nouvelle gestion du cycle de vie à l'existant.</t>
  </si>
  <si>
    <t>La proposition devra notamment préciser :</t>
  </si>
  <si>
    <t>Les modalités de migration ;</t>
  </si>
  <si>
    <t>Les contrôles à mettre en œuvre ;</t>
  </si>
  <si>
    <t>Les impacts sur l'exploitation.</t>
  </si>
  <si>
    <t>6. Gestion des versions documentaires</t>
  </si>
  <si>
    <t>L'ONERA souhaite enrichir les fonctions d'administration documentaire afin de permettre une gestion plus fine des historiques de versions.</t>
  </si>
  <si>
    <t>Le candidat devra proposer une fonctionnalité permettant à des utilisateurs habilités d'intervenir sur l'historique d'un document (suppression d’une ou plusieurs versions).</t>
  </si>
  <si>
    <t>Travaux attendus</t>
  </si>
  <si>
    <t>Le candidat devra fournir :</t>
  </si>
  <si>
    <t>Analyse</t>
  </si>
  <si>
    <t>Compréhension du besoin ;</t>
  </si>
  <si>
    <t>Hypothèses retenues ;</t>
  </si>
  <si>
    <t>Contraintes fonctionnelles et techniques ;</t>
  </si>
  <si>
    <t>Les points restant à clarifier ;</t>
  </si>
  <si>
    <t>Les risques et points de vigilance ;</t>
  </si>
  <si>
    <t>Les éléments susceptibles d'avoir un impact sur la charge, le planning ou la solution proposée.</t>
  </si>
  <si>
    <t>Proposition technique</t>
  </si>
  <si>
    <t>Architecture retenue ;</t>
  </si>
  <si>
    <t>Composants Alfresco concernés ;</t>
  </si>
  <si>
    <t>Développements spécifiques ;</t>
  </si>
  <si>
    <t>Modèles de données ;</t>
  </si>
  <si>
    <t>Stratégie de migration.</t>
  </si>
  <si>
    <t>Chiffrage détaillé</t>
  </si>
  <si>
    <t>Analyse détaillée ;</t>
  </si>
  <si>
    <t>Conception ;</t>
  </si>
  <si>
    <t>Développement ;</t>
  </si>
  <si>
    <t>Tests ;</t>
  </si>
  <si>
    <t>Migration ;</t>
  </si>
  <si>
    <t>Documentation ;</t>
  </si>
  <si>
    <t>Accompagnement à la recette ;</t>
  </si>
  <si>
    <t>Mise en production.</t>
  </si>
  <si>
    <t>Les hypothèses retenues devront être explicitement indiquées.</t>
  </si>
  <si>
    <t>Planning</t>
  </si>
  <si>
    <t>Le candidat fournira un planning prévisionnel ainsi qu'une estimation globale de charge.</t>
  </si>
  <si>
    <t>Le chiffrage devra être présenté par profils et activité :</t>
  </si>
  <si>
    <t xml:space="preserve">Activités : </t>
  </si>
  <si>
    <t>Cas pratique 2 – Gestion des dossiers d'accompagnement des publications scientifiques</t>
  </si>
  <si>
    <t>L'ONERA produit chaque année un volume important de publications scientifiques : articles de revue, communications à congrès, thèses, chapitres d'ouvrage, autres productions de recherche.</t>
  </si>
  <si>
    <t>Chaque publication est associée à 3 versions de documents préparatoires : soumise, acceptée et publiée. Elles doivent être conservées et consultables tout au long du cycle de vie de la publication.</t>
  </si>
  <si>
    <t>L'ONERA souhaite mettre en place dans son environnement Alfresco un espace documentaire dédié permettant de structurer et de centraliser ces informations, et de permettre la validation des documents.</t>
  </si>
  <si>
    <t>La solution devra permettre :</t>
  </si>
  <si>
    <t>De gérer un dossier documentaire associé à chaque publication scientifique ;</t>
  </si>
  <si>
    <t>De centraliser les informations descriptives de la publication (métadonnées) ;</t>
  </si>
  <si>
    <t>D’assurer la cohérence des métadonnées entre le dossier et les documents associés ;</t>
  </si>
  <si>
    <t>De faciliter le classement et la recherche des publications ;</t>
  </si>
  <si>
    <t>De mettre en œuvre des règles de gestion spécifiques selon la nature des documents déposés ;</t>
  </si>
  <si>
    <t>D’automatiser certaines opérations de nommage et de notification.</t>
  </si>
  <si>
    <t>1. Création des dossiers de publication</t>
  </si>
  <si>
    <t>Chaque publication devra être représentée dans Alfresco par un dossier dédié.</t>
  </si>
  <si>
    <t>Lors de la création d'un dossier, l'utilisateur devra renseigner un ensemble d'informations descriptives relatives à la publication.</t>
  </si>
  <si>
    <t>Le mécanisme de création du dossier ;</t>
  </si>
  <si>
    <t>Comment récolter les métadonnées (formulaire) ;</t>
  </si>
  <si>
    <t>La gestion des champs obligatoires et facultatifs ;</t>
  </si>
  <si>
    <t>Les contrôles de cohérence éventuels ;</t>
  </si>
  <si>
    <t>Les modalités de consultation et de modification de ces informations.</t>
  </si>
  <si>
    <t xml:space="preserve">Une attention particulière devra être portée à l'unicité et à l'identification des dossiers créés. Le nommage est de la forme DDSAnnée-XXX (DDS est l’acronyme du département scientifique). XXX s’incrémente automatiquement. </t>
  </si>
  <si>
    <t>2. Gestion des métadonnées de la publication</t>
  </si>
  <si>
    <t>Les informations descriptives de la publication constituent les données de référence du dossier.</t>
  </si>
  <si>
    <t>Le candidat devra proposer une solution permettant :</t>
  </si>
  <si>
    <t>De stocker ces informations au niveau approprié ;</t>
  </si>
  <si>
    <t>D’assurer leur visibilité lors de la consultation des contenus associés ;</t>
  </si>
  <si>
    <t>D’éviter les divergences entre les informations portées par le dossier et celles visibles sur les documents qu'il contient.</t>
  </si>
  <si>
    <t>Le mode de mise à jour de ces informations devra être précisé.</t>
  </si>
  <si>
    <t>3. Dépôt documentaire</t>
  </si>
  <si>
    <t>Les utilisateurs doivent pouvoir déposer différents types de documents au sein du dossier associé à une publication.</t>
  </si>
  <si>
    <t>Certains documents relèvent du fonctionnement général du dossier tandis que d'autres correspondent directement au cycle de production de la publication.</t>
  </si>
  <si>
    <t>Les modalités de qualification des documents lors du dépôt ;</t>
  </si>
  <si>
    <t>Les règles de gestion associées aux différentes catégories de documents ;</t>
  </si>
  <si>
    <t>Les contrôles à effectuer lors de l'import ;</t>
  </si>
  <si>
    <t>Les impacts sur le classement, la recherche et l'exploitation des contenus.</t>
  </si>
  <si>
    <t>4. Gestion des états d'une publication</t>
  </si>
  <si>
    <t>Pour certains documents, l'ONERA souhaite pouvoir distinguer trois étapes du cycle de publication : Soumise, Acceptée et Publiée, comme documents différents dans le dossier, et chaque état peut avoir plusieurs version au sens Alfresco.</t>
  </si>
  <si>
    <t>D’identifier clairement l'état d'un document ;</t>
  </si>
  <si>
    <t>De gérer plusieurs états successifs ;</t>
  </si>
  <si>
    <t>De faciliter la compréhension de la situation d'une publication par les utilisateurs ;</t>
  </si>
  <si>
    <t>D’assurer la traçabilité de ces états.</t>
  </si>
  <si>
    <t>5. Nommage automatique</t>
  </si>
  <si>
    <t>Afin d'améliorer l'homogénéité du référentiel documentaire, des mécanismes automatiques de nommage devront être mis en œuvre.</t>
  </si>
  <si>
    <t>Les règles de génération des identifiants des dossiers ;</t>
  </si>
  <si>
    <t>Les règles de nommage des documents ;</t>
  </si>
  <si>
    <t>Les mécanismes garantissant l'unicité des noms produits.</t>
  </si>
  <si>
    <t>Une attention particulière devra être portée à la lisibilité des informations générées et à leur exploitation dans les recherches.</t>
  </si>
  <si>
    <t>6. Notifications</t>
  </si>
  <si>
    <t>Certaines opérations réalisées dans le cycle documentaire devront déclencher l'information d'utilisateurs ou de groupes définis par l'administration (notification au dépôt d’une version soumise).</t>
  </si>
  <si>
    <t>Le candidat devra préciser :</t>
  </si>
  <si>
    <t>Les événements déclencheurs ;</t>
  </si>
  <si>
    <t>Les destinataires ;</t>
  </si>
  <si>
    <t>Le contenu des notifications ;</t>
  </si>
  <si>
    <t>Les modalités de paramétrage et d'administration du dispositif.</t>
  </si>
  <si>
    <t>7. Recherche et consultation</t>
  </si>
  <si>
    <t>Les utilisateurs doivent pouvoir retrouver facilement les dossiers de publication et les documents associés.</t>
  </si>
  <si>
    <t>Les mécanismes de recherche proposés ;</t>
  </si>
  <si>
    <t>Les métadonnées exploitables ;</t>
  </si>
  <si>
    <t>Les possibilités de filtrage ;</t>
  </si>
  <si>
    <t>Les modalités de restitution des informations.</t>
  </si>
  <si>
    <t>Modèle de données ;</t>
  </si>
  <si>
    <t>Personnalisations Alfresco nécessaires ;</t>
  </si>
  <si>
    <t>Interfaces utilisateur à développer ;</t>
  </si>
  <si>
    <t>Règles de gestion ;</t>
  </si>
  <si>
    <t>Traitements automatiques ;</t>
  </si>
  <si>
    <t>Mécanismes de notification.</t>
  </si>
  <si>
    <t>Tests unitaires ;</t>
  </si>
  <si>
    <t>Tests d'intégration ;</t>
  </si>
  <si>
    <t>Les hypothèses de chiffrage devront être explicitement mentionnées.</t>
  </si>
  <si>
    <t>Le candidat fournira :</t>
  </si>
  <si>
    <t>Une estimation globale de charge ;</t>
  </si>
  <si>
    <t>Un planning prévisionnel ;</t>
  </si>
  <si>
    <t>Les principaux jalons du projet.</t>
  </si>
  <si>
    <t xml:space="preserve">Les candidats trouveront dans les onglets « Cas 1 » et « Cas 2 » les cas pratiques à analyser. 
</t>
  </si>
  <si>
    <t>Les réponses financières correspondantes devront être renseignées dans l'onglet « Chiffrage ».</t>
  </si>
  <si>
    <t>CAS 2</t>
  </si>
  <si>
    <t>Nombre de jours proposés</t>
  </si>
  <si>
    <t>Montant total du scénario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</si>
</sst>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0"/>
      <name val="Trebuchet MS"/>
      <family val="2"/>
    </font>
    <font>
      <sz val="10"/>
      <color theme="1"/>
      <name val="Trebuchet MS"/>
      <family val="2"/>
    </font>
    <font>
      <sz val="12"/>
      <color theme="1"/>
      <name val="Calibri"/>
      <family val="2"/>
      <scheme val="minor"/>
    </font>
    <font>
      <b/>
      <sz val="16"/>
      <color theme="1"/>
      <name val="Calibri"/>
      <family val="2"/>
      <scheme val="minor"/>
    </font>
    <font>
      <b/>
      <sz val="10"/>
      <name val="Arial"/>
      <family val="2"/>
    </font>
    <font>
      <b/>
      <sz val="12"/>
      <color theme="1"/>
      <name val="Calibri"/>
      <family val="2"/>
      <scheme val="minor"/>
    </font>
    <font>
      <b/>
      <sz val="11"/>
      <color theme="0"/>
      <name val="Calibri"/>
      <family val="2"/>
      <scheme val="minor"/>
    </font>
    <font>
      <b/>
      <sz val="10"/>
      <name val="Calibri"/>
      <family val="2"/>
      <scheme val="minor"/>
    </font>
    <font>
      <b/>
      <sz val="14"/>
      <color theme="1"/>
      <name val="Arial"/>
      <family val="2"/>
    </font>
    <font>
      <b/>
      <sz val="12"/>
      <color theme="1"/>
      <name val="Arial"/>
      <family val="2"/>
    </font>
    <font>
      <sz val="12"/>
      <color theme="1"/>
      <name val="Arial"/>
      <family val="2"/>
    </font>
    <font>
      <sz val="14"/>
      <color theme="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0" tint="-4.9989318521683403E-2"/>
        <bgColor indexed="64"/>
      </patternFill>
    </fill>
  </fills>
  <borders count="1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0" fontId="3" fillId="0" borderId="0"/>
    <xf numFmtId="9" fontId="4" fillId="0" borderId="0" applyFont="0" applyFill="0" applyBorder="0" applyAlignment="0" applyProtection="0"/>
    <xf numFmtId="9" fontId="3" fillId="0" borderId="0" applyFont="0" applyFill="0" applyBorder="0" applyAlignment="0" applyProtection="0"/>
    <xf numFmtId="44" fontId="1" fillId="0" borderId="0" applyFont="0" applyFill="0" applyBorder="0" applyAlignment="0" applyProtection="0"/>
  </cellStyleXfs>
  <cellXfs count="50">
    <xf numFmtId="0" fontId="0" fillId="0" borderId="0" xfId="0"/>
    <xf numFmtId="0" fontId="5" fillId="0" borderId="0" xfId="0" applyFont="1"/>
    <xf numFmtId="0" fontId="2" fillId="0" borderId="0" xfId="0" applyFont="1" applyAlignment="1"/>
    <xf numFmtId="0" fontId="5" fillId="0" borderId="0" xfId="0" applyFont="1" applyBorder="1"/>
    <xf numFmtId="44" fontId="5" fillId="0" borderId="10" xfId="4" applyFont="1" applyBorder="1"/>
    <xf numFmtId="0" fontId="7" fillId="2" borderId="2" xfId="0" applyFont="1" applyFill="1" applyBorder="1" applyAlignment="1">
      <alignment horizontal="center" vertical="center" wrapText="1"/>
    </xf>
    <xf numFmtId="44" fontId="0" fillId="0" borderId="10" xfId="0" applyNumberFormat="1" applyBorder="1"/>
    <xf numFmtId="44" fontId="5" fillId="3" borderId="2" xfId="4" applyFont="1" applyFill="1" applyBorder="1"/>
    <xf numFmtId="44" fontId="0" fillId="3" borderId="2" xfId="4" applyFont="1" applyFill="1" applyBorder="1"/>
    <xf numFmtId="0" fontId="8" fillId="0" borderId="0" xfId="0" applyFont="1"/>
    <xf numFmtId="0" fontId="8" fillId="0" borderId="0" xfId="0" applyFont="1" applyAlignment="1">
      <alignment horizontal="center"/>
    </xf>
    <xf numFmtId="0" fontId="0" fillId="3" borderId="0" xfId="0" applyFill="1" applyProtection="1">
      <protection locked="0"/>
    </xf>
    <xf numFmtId="0" fontId="11" fillId="0" borderId="0" xfId="0" applyFont="1" applyAlignment="1">
      <alignment vertical="center"/>
    </xf>
    <xf numFmtId="0" fontId="5" fillId="3" borderId="2" xfId="0" applyFont="1" applyFill="1" applyBorder="1"/>
    <xf numFmtId="0" fontId="8" fillId="2" borderId="10" xfId="0" applyFont="1" applyFill="1" applyBorder="1" applyAlignment="1">
      <alignment horizontal="center" vertical="center" wrapText="1"/>
    </xf>
    <xf numFmtId="0" fontId="6" fillId="0" borderId="0" xfId="0" applyFont="1" applyBorder="1" applyAlignment="1">
      <alignment horizontal="center"/>
    </xf>
    <xf numFmtId="0" fontId="12" fillId="0" borderId="0" xfId="0" applyFont="1" applyAlignment="1">
      <alignment vertical="center"/>
    </xf>
    <xf numFmtId="0" fontId="13" fillId="0" borderId="0" xfId="0" applyFont="1" applyAlignment="1">
      <alignment vertical="center"/>
    </xf>
    <xf numFmtId="0" fontId="5" fillId="0" borderId="0" xfId="0" applyFont="1" applyAlignment="1">
      <alignment horizontal="left" vertical="center" indent="1"/>
    </xf>
    <xf numFmtId="0" fontId="13" fillId="0" borderId="0" xfId="0" applyFont="1" applyAlignment="1">
      <alignment horizontal="left" vertical="center" indent="1"/>
    </xf>
    <xf numFmtId="0" fontId="2" fillId="2" borderId="1" xfId="0" applyFont="1" applyFill="1" applyBorder="1" applyAlignment="1">
      <alignment horizontal="center" vertical="center"/>
    </xf>
    <xf numFmtId="0" fontId="2" fillId="6" borderId="3" xfId="0" applyFont="1" applyFill="1" applyBorder="1" applyAlignment="1">
      <alignment horizontal="center" vertical="center"/>
    </xf>
    <xf numFmtId="0" fontId="10" fillId="6" borderId="3" xfId="1" applyFont="1" applyFill="1" applyBorder="1" applyAlignment="1">
      <alignment horizontal="center" vertical="center"/>
    </xf>
    <xf numFmtId="0" fontId="14" fillId="0" borderId="0" xfId="0" applyFont="1" applyAlignment="1"/>
    <xf numFmtId="0" fontId="0" fillId="0" borderId="0" xfId="0" applyAlignment="1"/>
    <xf numFmtId="0" fontId="2" fillId="0" borderId="0" xfId="0" applyFont="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
    </xf>
    <xf numFmtId="0" fontId="0" fillId="3" borderId="0" xfId="0" applyFill="1" applyAlignment="1">
      <alignment horizontal="center"/>
    </xf>
    <xf numFmtId="0" fontId="9" fillId="5" borderId="7" xfId="0" applyFont="1" applyFill="1" applyBorder="1" applyAlignment="1">
      <alignment horizontal="center" vertical="center"/>
    </xf>
    <xf numFmtId="0" fontId="9" fillId="5" borderId="8" xfId="0" applyFont="1" applyFill="1" applyBorder="1" applyAlignment="1">
      <alignment horizontal="center" vertical="center"/>
    </xf>
    <xf numFmtId="0" fontId="9" fillId="5" borderId="9"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10" fillId="3" borderId="1" xfId="1" applyFont="1" applyFill="1" applyBorder="1" applyAlignment="1">
      <alignment horizontal="center" vertical="center"/>
    </xf>
    <xf numFmtId="44" fontId="5" fillId="3" borderId="1" xfId="4" applyFont="1" applyFill="1" applyBorder="1"/>
    <xf numFmtId="0" fontId="10" fillId="6" borderId="11" xfId="1" applyFont="1" applyFill="1" applyBorder="1" applyAlignment="1">
      <alignment horizontal="center" vertical="center"/>
    </xf>
    <xf numFmtId="0" fontId="10" fillId="3" borderId="12" xfId="1" applyFont="1" applyFill="1" applyBorder="1" applyAlignment="1">
      <alignment horizontal="center" vertical="center"/>
    </xf>
    <xf numFmtId="0" fontId="5" fillId="3" borderId="13" xfId="0" applyFont="1" applyFill="1" applyBorder="1"/>
    <xf numFmtId="44" fontId="5" fillId="3" borderId="13" xfId="4" applyFont="1" applyFill="1" applyBorder="1"/>
    <xf numFmtId="44" fontId="5" fillId="0" borderId="14" xfId="4" applyFont="1" applyBorder="1"/>
    <xf numFmtId="44" fontId="5" fillId="3" borderId="12" xfId="4" applyFont="1" applyFill="1" applyBorder="1"/>
    <xf numFmtId="44" fontId="0" fillId="3" borderId="13" xfId="4" applyFont="1" applyFill="1" applyBorder="1"/>
    <xf numFmtId="44" fontId="0" fillId="0" borderId="14" xfId="0" applyNumberFormat="1" applyBorder="1"/>
    <xf numFmtId="0" fontId="10" fillId="6" borderId="4" xfId="1" applyFont="1" applyFill="1" applyBorder="1" applyAlignment="1">
      <alignment horizontal="center" vertical="center"/>
    </xf>
    <xf numFmtId="0" fontId="0" fillId="0" borderId="5" xfId="0" applyBorder="1"/>
    <xf numFmtId="0" fontId="0" fillId="0" borderId="4" xfId="0" applyBorder="1"/>
    <xf numFmtId="44" fontId="0" fillId="0" borderId="6" xfId="0" applyNumberFormat="1" applyBorder="1"/>
  </cellXfs>
  <cellStyles count="5">
    <cellStyle name="Monétaire" xfId="4" builtinId="4"/>
    <cellStyle name="Normal" xfId="0" builtinId="0"/>
    <cellStyle name="Normal 2 2" xfId="1" xr:uid="{88FD29F2-953F-41F7-9266-EE86F9360FD6}"/>
    <cellStyle name="Pourcentage 2" xfId="3" xr:uid="{A09860E3-F180-4833-8C35-1B94B01B80F3}"/>
    <cellStyle name="Pourcentage 3" xfId="2" xr:uid="{BCEED52C-7C8C-490A-BFE4-C1A1D2D163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140970</xdr:colOff>
      <xdr:row>0</xdr:row>
      <xdr:rowOff>57151</xdr:rowOff>
    </xdr:from>
    <xdr:to>
      <xdr:col>10</xdr:col>
      <xdr:colOff>97155</xdr:colOff>
      <xdr:row>4</xdr:row>
      <xdr:rowOff>304801</xdr:rowOff>
    </xdr:to>
    <xdr:pic>
      <xdr:nvPicPr>
        <xdr:cNvPr id="2" name="Image 23">
          <a:extLst>
            <a:ext uri="{FF2B5EF4-FFF2-40B4-BE49-F238E27FC236}">
              <a16:creationId xmlns:a16="http://schemas.microsoft.com/office/drawing/2014/main" id="{7F990509-AB5E-4F80-A82F-46C6D50273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1545" y="57151"/>
          <a:ext cx="707707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190500</xdr:colOff>
      <xdr:row>0</xdr:row>
      <xdr:rowOff>53340</xdr:rowOff>
    </xdr:from>
    <xdr:to>
      <xdr:col>10</xdr:col>
      <xdr:colOff>685800</xdr:colOff>
      <xdr:row>4</xdr:row>
      <xdr:rowOff>323850</xdr:rowOff>
    </xdr:to>
    <xdr:pic>
      <xdr:nvPicPr>
        <xdr:cNvPr id="2" name="Image 23">
          <a:extLst>
            <a:ext uri="{FF2B5EF4-FFF2-40B4-BE49-F238E27FC236}">
              <a16:creationId xmlns:a16="http://schemas.microsoft.com/office/drawing/2014/main" id="{91E0FA20-289B-4C20-902C-E67F70921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 y="53340"/>
          <a:ext cx="7610475" cy="107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190500</xdr:colOff>
      <xdr:row>0</xdr:row>
      <xdr:rowOff>53340</xdr:rowOff>
    </xdr:from>
    <xdr:to>
      <xdr:col>10</xdr:col>
      <xdr:colOff>685800</xdr:colOff>
      <xdr:row>3</xdr:row>
      <xdr:rowOff>400050</xdr:rowOff>
    </xdr:to>
    <xdr:pic>
      <xdr:nvPicPr>
        <xdr:cNvPr id="2" name="Image 23">
          <a:extLst>
            <a:ext uri="{FF2B5EF4-FFF2-40B4-BE49-F238E27FC236}">
              <a16:creationId xmlns:a16="http://schemas.microsoft.com/office/drawing/2014/main" id="{81C81962-BB8C-4F32-AF98-05A680B8A9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 y="57150"/>
          <a:ext cx="761047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190500</xdr:colOff>
      <xdr:row>0</xdr:row>
      <xdr:rowOff>57150</xdr:rowOff>
    </xdr:from>
    <xdr:to>
      <xdr:col>8</xdr:col>
      <xdr:colOff>281940</xdr:colOff>
      <xdr:row>4</xdr:row>
      <xdr:rowOff>323850</xdr:rowOff>
    </xdr:to>
    <xdr:pic>
      <xdr:nvPicPr>
        <xdr:cNvPr id="2" name="Image 23">
          <a:extLst>
            <a:ext uri="{FF2B5EF4-FFF2-40B4-BE49-F238E27FC236}">
              <a16:creationId xmlns:a16="http://schemas.microsoft.com/office/drawing/2014/main" id="{E67F4D48-3DF5-4708-AD28-19A70F5ADC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53340"/>
          <a:ext cx="7610475" cy="967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C5D0C-8AEE-46DB-87C6-2B8E8E54C4C1}">
  <sheetPr>
    <tabColor rgb="FFFF0000"/>
  </sheetPr>
  <dimension ref="A1:K13"/>
  <sheetViews>
    <sheetView showGridLines="0" topLeftCell="A4" zoomScale="85" zoomScaleNormal="85" workbookViewId="0">
      <selection activeCell="E24" sqref="E24"/>
    </sheetView>
  </sheetViews>
  <sheetFormatPr baseColWidth="10" defaultRowHeight="15" x14ac:dyDescent="0.25"/>
  <sheetData>
    <row r="1" spans="1:11" s="1" customFormat="1" ht="15.75" x14ac:dyDescent="0.25"/>
    <row r="2" spans="1:11" s="1" customFormat="1" ht="15.75" x14ac:dyDescent="0.25"/>
    <row r="3" spans="1:11" s="1" customFormat="1" ht="15.75" x14ac:dyDescent="0.25"/>
    <row r="4" spans="1:11" s="1" customFormat="1" ht="15.75" x14ac:dyDescent="0.25"/>
    <row r="5" spans="1:11" s="1" customFormat="1" ht="38.450000000000003" customHeight="1" x14ac:dyDescent="0.25"/>
    <row r="6" spans="1:11" s="1" customFormat="1" ht="15.75" x14ac:dyDescent="0.25">
      <c r="A6" s="25" t="s">
        <v>4</v>
      </c>
      <c r="B6" s="25"/>
      <c r="C6" s="25"/>
      <c r="D6" s="25"/>
      <c r="E6" s="25"/>
      <c r="F6" s="25"/>
      <c r="G6" s="25"/>
      <c r="H6" s="25"/>
      <c r="I6" s="25"/>
      <c r="J6" s="25"/>
      <c r="K6" s="2"/>
    </row>
    <row r="12" spans="1:11" s="24" customFormat="1" ht="18.75" x14ac:dyDescent="0.3">
      <c r="A12" s="23" t="s">
        <v>169</v>
      </c>
    </row>
    <row r="13" spans="1:11" ht="18.75" x14ac:dyDescent="0.3">
      <c r="A13" s="23" t="s">
        <v>170</v>
      </c>
    </row>
  </sheetData>
  <mergeCells count="1">
    <mergeCell ref="A6:J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9DDD0-C361-4541-B27F-F89A9C330964}">
  <dimension ref="A1:K104"/>
  <sheetViews>
    <sheetView showGridLines="0" topLeftCell="A85" zoomScaleNormal="100" workbookViewId="0">
      <selection activeCell="M11" sqref="M11"/>
    </sheetView>
  </sheetViews>
  <sheetFormatPr baseColWidth="10" defaultRowHeight="15.75" x14ac:dyDescent="0.25"/>
  <cols>
    <col min="1" max="1" width="11.5703125" style="1"/>
  </cols>
  <sheetData>
    <row r="1" spans="1:11" s="1" customFormat="1" x14ac:dyDescent="0.25"/>
    <row r="2" spans="1:11" s="1" customFormat="1" x14ac:dyDescent="0.25"/>
    <row r="3" spans="1:11" s="1" customFormat="1" x14ac:dyDescent="0.25"/>
    <row r="4" spans="1:11" s="1" customFormat="1" x14ac:dyDescent="0.25"/>
    <row r="5" spans="1:11" s="1" customFormat="1" ht="36" customHeight="1" x14ac:dyDescent="0.25"/>
    <row r="6" spans="1:11" s="1" customFormat="1" x14ac:dyDescent="0.25">
      <c r="A6" s="25" t="s">
        <v>4</v>
      </c>
      <c r="B6" s="25"/>
      <c r="C6" s="25"/>
      <c r="D6" s="25"/>
      <c r="E6" s="25"/>
      <c r="F6" s="25"/>
      <c r="G6" s="25"/>
      <c r="H6" s="25"/>
      <c r="I6" s="25"/>
      <c r="J6" s="25"/>
      <c r="K6" s="2"/>
    </row>
    <row r="7" spans="1:11" s="1" customFormat="1" ht="16.5" thickBot="1" x14ac:dyDescent="0.3">
      <c r="B7" s="2"/>
      <c r="C7" s="2"/>
      <c r="D7" s="2"/>
      <c r="E7" s="2"/>
      <c r="F7" s="2"/>
      <c r="G7" s="2"/>
      <c r="H7" s="2"/>
      <c r="I7" s="2"/>
    </row>
    <row r="8" spans="1:11" s="1" customFormat="1" ht="21.75" thickBot="1" x14ac:dyDescent="0.4">
      <c r="A8" s="26" t="s">
        <v>14</v>
      </c>
      <c r="B8" s="27"/>
      <c r="C8" s="27"/>
      <c r="D8" s="27"/>
      <c r="E8" s="27"/>
      <c r="F8" s="27"/>
      <c r="G8" s="27"/>
      <c r="H8" s="27"/>
      <c r="I8" s="27"/>
      <c r="J8" s="28"/>
      <c r="K8" s="3"/>
    </row>
    <row r="9" spans="1:11" ht="15" x14ac:dyDescent="0.25">
      <c r="A9"/>
    </row>
    <row r="10" spans="1:11" ht="15" x14ac:dyDescent="0.25">
      <c r="A10"/>
    </row>
    <row r="11" spans="1:11" x14ac:dyDescent="0.25">
      <c r="A11" s="16" t="s">
        <v>16</v>
      </c>
    </row>
    <row r="12" spans="1:11" x14ac:dyDescent="0.25">
      <c r="A12" s="16"/>
    </row>
    <row r="13" spans="1:11" x14ac:dyDescent="0.25">
      <c r="A13" s="16" t="s">
        <v>17</v>
      </c>
    </row>
    <row r="14" spans="1:11" ht="15" x14ac:dyDescent="0.25">
      <c r="A14" s="17" t="s">
        <v>18</v>
      </c>
    </row>
    <row r="15" spans="1:11" ht="15" x14ac:dyDescent="0.25">
      <c r="A15" s="17" t="s">
        <v>19</v>
      </c>
    </row>
    <row r="16" spans="1:11" ht="15" x14ac:dyDescent="0.25">
      <c r="A16" s="17" t="s">
        <v>20</v>
      </c>
    </row>
    <row r="17" spans="1:1" ht="15" x14ac:dyDescent="0.25">
      <c r="A17" s="17" t="s">
        <v>21</v>
      </c>
    </row>
    <row r="18" spans="1:1" ht="15" x14ac:dyDescent="0.25">
      <c r="A18" s="17"/>
    </row>
    <row r="19" spans="1:1" x14ac:dyDescent="0.25">
      <c r="A19" s="16" t="s">
        <v>22</v>
      </c>
    </row>
    <row r="20" spans="1:1" ht="15" x14ac:dyDescent="0.25">
      <c r="A20" s="17" t="s">
        <v>23</v>
      </c>
    </row>
    <row r="21" spans="1:1" x14ac:dyDescent="0.25">
      <c r="A21" s="18"/>
    </row>
    <row r="22" spans="1:1" ht="15" x14ac:dyDescent="0.25">
      <c r="A22" s="19" t="s">
        <v>24</v>
      </c>
    </row>
    <row r="23" spans="1:1" ht="15" x14ac:dyDescent="0.25">
      <c r="A23" s="19" t="s">
        <v>25</v>
      </c>
    </row>
    <row r="24" spans="1:1" ht="15" x14ac:dyDescent="0.25">
      <c r="A24" s="19" t="s">
        <v>26</v>
      </c>
    </row>
    <row r="25" spans="1:1" ht="15" x14ac:dyDescent="0.25">
      <c r="A25" s="19" t="s">
        <v>27</v>
      </c>
    </row>
    <row r="26" spans="1:1" ht="15" x14ac:dyDescent="0.25">
      <c r="A26" s="19" t="s">
        <v>28</v>
      </c>
    </row>
    <row r="27" spans="1:1" ht="15" x14ac:dyDescent="0.25">
      <c r="A27" s="19"/>
    </row>
    <row r="28" spans="1:1" x14ac:dyDescent="0.25">
      <c r="A28" s="16" t="s">
        <v>29</v>
      </c>
    </row>
    <row r="29" spans="1:1" x14ac:dyDescent="0.25">
      <c r="A29" s="16" t="s">
        <v>30</v>
      </c>
    </row>
    <row r="30" spans="1:1" ht="15" x14ac:dyDescent="0.25">
      <c r="A30" s="17" t="s">
        <v>31</v>
      </c>
    </row>
    <row r="31" spans="1:1" ht="15" x14ac:dyDescent="0.25">
      <c r="A31" s="17" t="s">
        <v>32</v>
      </c>
    </row>
    <row r="32" spans="1:1" ht="15" x14ac:dyDescent="0.25">
      <c r="A32" s="17" t="s">
        <v>33</v>
      </c>
    </row>
    <row r="33" spans="1:1" x14ac:dyDescent="0.25">
      <c r="A33" s="18"/>
    </row>
    <row r="34" spans="1:1" ht="15" x14ac:dyDescent="0.25">
      <c r="A34" s="19" t="s">
        <v>34</v>
      </c>
    </row>
    <row r="35" spans="1:1" ht="15" x14ac:dyDescent="0.25">
      <c r="A35" s="19" t="s">
        <v>35</v>
      </c>
    </row>
    <row r="36" spans="1:1" ht="15" x14ac:dyDescent="0.25">
      <c r="A36" s="19" t="s">
        <v>36</v>
      </c>
    </row>
    <row r="37" spans="1:1" ht="15" x14ac:dyDescent="0.25">
      <c r="A37" s="19" t="s">
        <v>37</v>
      </c>
    </row>
    <row r="38" spans="1:1" ht="15" x14ac:dyDescent="0.25">
      <c r="A38" s="19" t="s">
        <v>38</v>
      </c>
    </row>
    <row r="39" spans="1:1" ht="15" x14ac:dyDescent="0.25">
      <c r="A39" s="17" t="s">
        <v>39</v>
      </c>
    </row>
    <row r="40" spans="1:1" ht="15" x14ac:dyDescent="0.25">
      <c r="A40" s="17" t="s">
        <v>40</v>
      </c>
    </row>
    <row r="41" spans="1:1" x14ac:dyDescent="0.25">
      <c r="A41" s="16" t="s">
        <v>41</v>
      </c>
    </row>
    <row r="42" spans="1:1" ht="15" x14ac:dyDescent="0.25">
      <c r="A42" s="17" t="s">
        <v>42</v>
      </c>
    </row>
    <row r="43" spans="1:1" ht="15" x14ac:dyDescent="0.25">
      <c r="A43" s="17" t="s">
        <v>43</v>
      </c>
    </row>
    <row r="44" spans="1:1" ht="15" x14ac:dyDescent="0.25">
      <c r="A44" s="17" t="s">
        <v>44</v>
      </c>
    </row>
    <row r="45" spans="1:1" x14ac:dyDescent="0.25">
      <c r="A45" s="18"/>
    </row>
    <row r="46" spans="1:1" ht="15" x14ac:dyDescent="0.25">
      <c r="A46" s="19" t="s">
        <v>45</v>
      </c>
    </row>
    <row r="47" spans="1:1" ht="15" x14ac:dyDescent="0.25">
      <c r="A47" s="19" t="s">
        <v>46</v>
      </c>
    </row>
    <row r="48" spans="1:1" ht="15" x14ac:dyDescent="0.25">
      <c r="A48" s="19" t="s">
        <v>47</v>
      </c>
    </row>
    <row r="49" spans="1:1" ht="15" x14ac:dyDescent="0.25">
      <c r="A49" s="19" t="s">
        <v>48</v>
      </c>
    </row>
    <row r="50" spans="1:1" x14ac:dyDescent="0.25">
      <c r="A50" s="16" t="s">
        <v>49</v>
      </c>
    </row>
    <row r="51" spans="1:1" ht="15" x14ac:dyDescent="0.25">
      <c r="A51" s="17" t="s">
        <v>50</v>
      </c>
    </row>
    <row r="52" spans="1:1" ht="15" x14ac:dyDescent="0.25">
      <c r="A52" s="17" t="s">
        <v>51</v>
      </c>
    </row>
    <row r="53" spans="1:1" x14ac:dyDescent="0.25">
      <c r="A53" s="18"/>
    </row>
    <row r="54" spans="1:1" ht="15" x14ac:dyDescent="0.25">
      <c r="A54" s="19" t="s">
        <v>52</v>
      </c>
    </row>
    <row r="55" spans="1:1" ht="15" x14ac:dyDescent="0.25">
      <c r="A55" s="19" t="s">
        <v>53</v>
      </c>
    </row>
    <row r="56" spans="1:1" ht="15" x14ac:dyDescent="0.25">
      <c r="A56" s="19" t="s">
        <v>54</v>
      </c>
    </row>
    <row r="57" spans="1:1" ht="15" x14ac:dyDescent="0.25">
      <c r="A57" s="19" t="s">
        <v>55</v>
      </c>
    </row>
    <row r="58" spans="1:1" x14ac:dyDescent="0.25">
      <c r="A58" s="16" t="s">
        <v>56</v>
      </c>
    </row>
    <row r="59" spans="1:1" ht="15" x14ac:dyDescent="0.25">
      <c r="A59" s="17" t="s">
        <v>57</v>
      </c>
    </row>
    <row r="60" spans="1:1" x14ac:dyDescent="0.25">
      <c r="A60" s="16" t="s">
        <v>58</v>
      </c>
    </row>
    <row r="61" spans="1:1" ht="15" x14ac:dyDescent="0.25">
      <c r="A61" s="17" t="s">
        <v>59</v>
      </c>
    </row>
    <row r="62" spans="1:1" ht="15" x14ac:dyDescent="0.25">
      <c r="A62" s="17" t="s">
        <v>60</v>
      </c>
    </row>
    <row r="63" spans="1:1" ht="15" x14ac:dyDescent="0.25">
      <c r="A63" s="17" t="s">
        <v>61</v>
      </c>
    </row>
    <row r="64" spans="1:1" x14ac:dyDescent="0.25">
      <c r="A64" s="18"/>
    </row>
    <row r="65" spans="1:1" ht="15" x14ac:dyDescent="0.25">
      <c r="A65" s="19" t="s">
        <v>62</v>
      </c>
    </row>
    <row r="66" spans="1:1" ht="15" x14ac:dyDescent="0.25">
      <c r="A66" s="19" t="s">
        <v>63</v>
      </c>
    </row>
    <row r="67" spans="1:1" ht="15" x14ac:dyDescent="0.25">
      <c r="A67" s="19" t="s">
        <v>64</v>
      </c>
    </row>
    <row r="68" spans="1:1" x14ac:dyDescent="0.25">
      <c r="A68" s="16" t="s">
        <v>65</v>
      </c>
    </row>
    <row r="69" spans="1:1" ht="15" x14ac:dyDescent="0.25">
      <c r="A69" s="17" t="s">
        <v>66</v>
      </c>
    </row>
    <row r="70" spans="1:1" ht="15" x14ac:dyDescent="0.25">
      <c r="A70" s="17" t="s">
        <v>67</v>
      </c>
    </row>
    <row r="71" spans="1:1" ht="15" x14ac:dyDescent="0.25">
      <c r="A71" s="17"/>
    </row>
    <row r="72" spans="1:1" x14ac:dyDescent="0.25">
      <c r="A72" s="16" t="s">
        <v>68</v>
      </c>
    </row>
    <row r="73" spans="1:1" ht="15" x14ac:dyDescent="0.25">
      <c r="A73" s="17" t="s">
        <v>69</v>
      </c>
    </row>
    <row r="74" spans="1:1" ht="15" x14ac:dyDescent="0.25">
      <c r="A74" s="17"/>
    </row>
    <row r="75" spans="1:1" x14ac:dyDescent="0.25">
      <c r="A75" s="16" t="s">
        <v>70</v>
      </c>
    </row>
    <row r="76" spans="1:1" x14ac:dyDescent="0.25">
      <c r="A76" s="18"/>
    </row>
    <row r="77" spans="1:1" ht="15" x14ac:dyDescent="0.25">
      <c r="A77" s="19" t="s">
        <v>71</v>
      </c>
    </row>
    <row r="78" spans="1:1" ht="15" x14ac:dyDescent="0.25">
      <c r="A78" s="19" t="s">
        <v>72</v>
      </c>
    </row>
    <row r="79" spans="1:1" ht="15" x14ac:dyDescent="0.25">
      <c r="A79" s="19" t="s">
        <v>73</v>
      </c>
    </row>
    <row r="80" spans="1:1" ht="15" x14ac:dyDescent="0.25">
      <c r="A80" s="19" t="s">
        <v>74</v>
      </c>
    </row>
    <row r="81" spans="1:1" ht="15" x14ac:dyDescent="0.25">
      <c r="A81" s="19" t="s">
        <v>75</v>
      </c>
    </row>
    <row r="82" spans="1:1" ht="15" x14ac:dyDescent="0.25">
      <c r="A82" s="19" t="s">
        <v>76</v>
      </c>
    </row>
    <row r="83" spans="1:1" x14ac:dyDescent="0.25">
      <c r="A83" s="16" t="s">
        <v>77</v>
      </c>
    </row>
    <row r="84" spans="1:1" x14ac:dyDescent="0.25">
      <c r="A84" s="18"/>
    </row>
    <row r="85" spans="1:1" ht="15" x14ac:dyDescent="0.25">
      <c r="A85" s="19" t="s">
        <v>78</v>
      </c>
    </row>
    <row r="86" spans="1:1" ht="15" x14ac:dyDescent="0.25">
      <c r="A86" s="19" t="s">
        <v>79</v>
      </c>
    </row>
    <row r="87" spans="1:1" ht="15" x14ac:dyDescent="0.25">
      <c r="A87" s="19" t="s">
        <v>80</v>
      </c>
    </row>
    <row r="88" spans="1:1" ht="15" x14ac:dyDescent="0.25">
      <c r="A88" s="19" t="s">
        <v>81</v>
      </c>
    </row>
    <row r="89" spans="1:1" ht="15" x14ac:dyDescent="0.25">
      <c r="A89" s="19" t="s">
        <v>82</v>
      </c>
    </row>
    <row r="90" spans="1:1" x14ac:dyDescent="0.25">
      <c r="A90" s="16" t="s">
        <v>83</v>
      </c>
    </row>
    <row r="91" spans="1:1" ht="15" x14ac:dyDescent="0.25">
      <c r="A91" s="17" t="s">
        <v>95</v>
      </c>
    </row>
    <row r="92" spans="1:1" x14ac:dyDescent="0.25">
      <c r="A92" s="18"/>
    </row>
    <row r="93" spans="1:1" ht="15" x14ac:dyDescent="0.25">
      <c r="A93" s="19" t="s">
        <v>84</v>
      </c>
    </row>
    <row r="94" spans="1:1" ht="15" x14ac:dyDescent="0.25">
      <c r="A94" s="19" t="s">
        <v>85</v>
      </c>
    </row>
    <row r="95" spans="1:1" ht="15" x14ac:dyDescent="0.25">
      <c r="A95" s="19" t="s">
        <v>86</v>
      </c>
    </row>
    <row r="96" spans="1:1" ht="15" x14ac:dyDescent="0.25">
      <c r="A96" s="19" t="s">
        <v>87</v>
      </c>
    </row>
    <row r="97" spans="1:1" ht="15" x14ac:dyDescent="0.25">
      <c r="A97" s="19" t="s">
        <v>88</v>
      </c>
    </row>
    <row r="98" spans="1:1" ht="15" x14ac:dyDescent="0.25">
      <c r="A98" s="19" t="s">
        <v>89</v>
      </c>
    </row>
    <row r="99" spans="1:1" ht="15" x14ac:dyDescent="0.25">
      <c r="A99" s="19" t="s">
        <v>90</v>
      </c>
    </row>
    <row r="100" spans="1:1" ht="15" x14ac:dyDescent="0.25">
      <c r="A100" s="19" t="s">
        <v>91</v>
      </c>
    </row>
    <row r="101" spans="1:1" ht="15" x14ac:dyDescent="0.25">
      <c r="A101" s="17" t="s">
        <v>92</v>
      </c>
    </row>
    <row r="102" spans="1:1" ht="15" x14ac:dyDescent="0.25">
      <c r="A102" s="17"/>
    </row>
    <row r="103" spans="1:1" x14ac:dyDescent="0.25">
      <c r="A103" s="16" t="s">
        <v>93</v>
      </c>
    </row>
    <row r="104" spans="1:1" ht="15" x14ac:dyDescent="0.25">
      <c r="A104" s="17" t="s">
        <v>94</v>
      </c>
    </row>
  </sheetData>
  <mergeCells count="2">
    <mergeCell ref="A6:J6"/>
    <mergeCell ref="A8:J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0B7DD-3627-410A-98AF-B0B3EAA3CFC7}">
  <dimension ref="A1:K129"/>
  <sheetViews>
    <sheetView showGridLines="0" topLeftCell="A103" workbookViewId="0">
      <selection activeCell="E121" sqref="E121:E122"/>
    </sheetView>
  </sheetViews>
  <sheetFormatPr baseColWidth="10" defaultRowHeight="15" x14ac:dyDescent="0.25"/>
  <sheetData>
    <row r="1" spans="1:11" s="1" customFormat="1" ht="41.45" customHeight="1" x14ac:dyDescent="0.25"/>
    <row r="2" spans="1:11" s="1" customFormat="1" ht="41.45" customHeight="1" x14ac:dyDescent="0.25"/>
    <row r="3" spans="1:11" s="1" customFormat="1" ht="4.9000000000000004" customHeight="1" x14ac:dyDescent="0.25"/>
    <row r="4" spans="1:11" s="1" customFormat="1" ht="41.45" customHeight="1" x14ac:dyDescent="0.25"/>
    <row r="5" spans="1:11" s="1" customFormat="1" ht="41.45" hidden="1" customHeight="1" x14ac:dyDescent="0.25"/>
    <row r="6" spans="1:11" s="1" customFormat="1" ht="15.75" x14ac:dyDescent="0.25">
      <c r="A6" s="25" t="s">
        <v>4</v>
      </c>
      <c r="B6" s="25"/>
      <c r="C6" s="25"/>
      <c r="D6" s="25"/>
      <c r="E6" s="25"/>
      <c r="F6" s="25"/>
      <c r="G6" s="25"/>
      <c r="H6" s="25"/>
      <c r="I6" s="25"/>
      <c r="J6" s="25"/>
      <c r="K6" s="2"/>
    </row>
    <row r="7" spans="1:11" s="1" customFormat="1" ht="16.5" thickBot="1" x14ac:dyDescent="0.3">
      <c r="B7" s="2"/>
      <c r="C7" s="2"/>
      <c r="D7" s="2"/>
      <c r="E7" s="2"/>
      <c r="F7" s="2"/>
      <c r="G7" s="2"/>
      <c r="H7" s="2"/>
      <c r="I7" s="2"/>
    </row>
    <row r="8" spans="1:11" s="1" customFormat="1" ht="21.75" thickBot="1" x14ac:dyDescent="0.4">
      <c r="A8" s="26" t="s">
        <v>15</v>
      </c>
      <c r="B8" s="27"/>
      <c r="C8" s="27"/>
      <c r="D8" s="27"/>
      <c r="E8" s="27"/>
      <c r="F8" s="27"/>
      <c r="G8" s="27"/>
      <c r="H8" s="27"/>
      <c r="I8" s="27"/>
      <c r="J8" s="28"/>
      <c r="K8" s="3"/>
    </row>
    <row r="9" spans="1:11" s="1" customFormat="1" ht="21" x14ac:dyDescent="0.35">
      <c r="A9" s="15"/>
      <c r="B9" s="15"/>
      <c r="C9" s="15"/>
      <c r="D9" s="15"/>
      <c r="E9" s="15"/>
      <c r="F9" s="15"/>
      <c r="G9" s="15"/>
      <c r="H9" s="15"/>
      <c r="I9" s="15"/>
      <c r="J9" s="15"/>
      <c r="K9" s="3"/>
    </row>
    <row r="10" spans="1:11" ht="18" x14ac:dyDescent="0.25">
      <c r="A10" s="12" t="s">
        <v>97</v>
      </c>
    </row>
    <row r="11" spans="1:11" ht="18" x14ac:dyDescent="0.25">
      <c r="A11" s="12"/>
    </row>
    <row r="12" spans="1:11" ht="15.75" x14ac:dyDescent="0.25">
      <c r="A12" s="16" t="s">
        <v>17</v>
      </c>
    </row>
    <row r="13" spans="1:11" x14ac:dyDescent="0.25">
      <c r="A13" s="17" t="s">
        <v>98</v>
      </c>
    </row>
    <row r="14" spans="1:11" x14ac:dyDescent="0.25">
      <c r="A14" s="17" t="s">
        <v>99</v>
      </c>
    </row>
    <row r="15" spans="1:11" x14ac:dyDescent="0.25">
      <c r="A15" s="17" t="s">
        <v>100</v>
      </c>
    </row>
    <row r="16" spans="1:11" x14ac:dyDescent="0.25">
      <c r="A16" s="17"/>
    </row>
    <row r="17" spans="1:1" ht="15.75" x14ac:dyDescent="0.25">
      <c r="A17" s="16" t="s">
        <v>22</v>
      </c>
    </row>
    <row r="18" spans="1:1" x14ac:dyDescent="0.25">
      <c r="A18" s="17" t="s">
        <v>101</v>
      </c>
    </row>
    <row r="19" spans="1:1" ht="15.75" x14ac:dyDescent="0.25">
      <c r="A19" s="18"/>
    </row>
    <row r="20" spans="1:1" x14ac:dyDescent="0.25">
      <c r="A20" s="19" t="s">
        <v>102</v>
      </c>
    </row>
    <row r="21" spans="1:1" x14ac:dyDescent="0.25">
      <c r="A21" s="19" t="s">
        <v>103</v>
      </c>
    </row>
    <row r="22" spans="1:1" x14ac:dyDescent="0.25">
      <c r="A22" s="19" t="s">
        <v>104</v>
      </c>
    </row>
    <row r="23" spans="1:1" x14ac:dyDescent="0.25">
      <c r="A23" s="19" t="s">
        <v>105</v>
      </c>
    </row>
    <row r="24" spans="1:1" x14ac:dyDescent="0.25">
      <c r="A24" s="19" t="s">
        <v>106</v>
      </c>
    </row>
    <row r="25" spans="1:1" x14ac:dyDescent="0.25">
      <c r="A25" s="19" t="s">
        <v>107</v>
      </c>
    </row>
    <row r="26" spans="1:1" x14ac:dyDescent="0.25">
      <c r="A26" s="19"/>
    </row>
    <row r="27" spans="1:1" ht="15.75" x14ac:dyDescent="0.25">
      <c r="A27" s="16" t="s">
        <v>29</v>
      </c>
    </row>
    <row r="28" spans="1:1" ht="15.75" x14ac:dyDescent="0.25">
      <c r="A28" s="16" t="s">
        <v>108</v>
      </c>
    </row>
    <row r="29" spans="1:1" x14ac:dyDescent="0.25">
      <c r="A29" s="17" t="s">
        <v>109</v>
      </c>
    </row>
    <row r="30" spans="1:1" x14ac:dyDescent="0.25">
      <c r="A30" s="17" t="s">
        <v>110</v>
      </c>
    </row>
    <row r="31" spans="1:1" x14ac:dyDescent="0.25">
      <c r="A31" s="17" t="s">
        <v>33</v>
      </c>
    </row>
    <row r="32" spans="1:1" ht="15.75" x14ac:dyDescent="0.25">
      <c r="A32" s="18"/>
    </row>
    <row r="33" spans="1:1" x14ac:dyDescent="0.25">
      <c r="A33" s="19" t="s">
        <v>111</v>
      </c>
    </row>
    <row r="34" spans="1:1" x14ac:dyDescent="0.25">
      <c r="A34" s="19" t="s">
        <v>112</v>
      </c>
    </row>
    <row r="35" spans="1:1" x14ac:dyDescent="0.25">
      <c r="A35" s="19" t="s">
        <v>113</v>
      </c>
    </row>
    <row r="36" spans="1:1" x14ac:dyDescent="0.25">
      <c r="A36" s="19" t="s">
        <v>114</v>
      </c>
    </row>
    <row r="37" spans="1:1" x14ac:dyDescent="0.25">
      <c r="A37" s="19" t="s">
        <v>115</v>
      </c>
    </row>
    <row r="38" spans="1:1" x14ac:dyDescent="0.25">
      <c r="A38" s="17" t="s">
        <v>116</v>
      </c>
    </row>
    <row r="39" spans="1:1" ht="15.75" x14ac:dyDescent="0.25">
      <c r="A39" s="16" t="s">
        <v>117</v>
      </c>
    </row>
    <row r="40" spans="1:1" x14ac:dyDescent="0.25">
      <c r="A40" s="17" t="s">
        <v>118</v>
      </c>
    </row>
    <row r="41" spans="1:1" x14ac:dyDescent="0.25">
      <c r="A41" s="17" t="s">
        <v>119</v>
      </c>
    </row>
    <row r="42" spans="1:1" ht="15.75" x14ac:dyDescent="0.25">
      <c r="A42" s="18"/>
    </row>
    <row r="43" spans="1:1" x14ac:dyDescent="0.25">
      <c r="A43" s="19" t="s">
        <v>120</v>
      </c>
    </row>
    <row r="44" spans="1:1" x14ac:dyDescent="0.25">
      <c r="A44" s="19" t="s">
        <v>121</v>
      </c>
    </row>
    <row r="45" spans="1:1" x14ac:dyDescent="0.25">
      <c r="A45" s="19" t="s">
        <v>122</v>
      </c>
    </row>
    <row r="46" spans="1:1" x14ac:dyDescent="0.25">
      <c r="A46" s="17" t="s">
        <v>123</v>
      </c>
    </row>
    <row r="47" spans="1:1" ht="15.75" x14ac:dyDescent="0.25">
      <c r="A47" s="16" t="s">
        <v>124</v>
      </c>
    </row>
    <row r="48" spans="1:1" x14ac:dyDescent="0.25">
      <c r="A48" s="17" t="s">
        <v>125</v>
      </c>
    </row>
    <row r="49" spans="1:1" x14ac:dyDescent="0.25">
      <c r="A49" s="17" t="s">
        <v>126</v>
      </c>
    </row>
    <row r="50" spans="1:1" x14ac:dyDescent="0.25">
      <c r="A50" s="17" t="s">
        <v>33</v>
      </c>
    </row>
    <row r="51" spans="1:1" ht="15.75" x14ac:dyDescent="0.25">
      <c r="A51" s="18"/>
    </row>
    <row r="52" spans="1:1" x14ac:dyDescent="0.25">
      <c r="A52" s="19" t="s">
        <v>127</v>
      </c>
    </row>
    <row r="53" spans="1:1" x14ac:dyDescent="0.25">
      <c r="A53" s="19" t="s">
        <v>128</v>
      </c>
    </row>
    <row r="54" spans="1:1" x14ac:dyDescent="0.25">
      <c r="A54" s="19" t="s">
        <v>129</v>
      </c>
    </row>
    <row r="55" spans="1:1" x14ac:dyDescent="0.25">
      <c r="A55" s="19" t="s">
        <v>130</v>
      </c>
    </row>
    <row r="56" spans="1:1" ht="15.75" x14ac:dyDescent="0.25">
      <c r="A56" s="16" t="s">
        <v>131</v>
      </c>
    </row>
    <row r="57" spans="1:1" x14ac:dyDescent="0.25">
      <c r="A57" s="17" t="s">
        <v>132</v>
      </c>
    </row>
    <row r="58" spans="1:1" x14ac:dyDescent="0.25">
      <c r="A58" s="17" t="s">
        <v>119</v>
      </c>
    </row>
    <row r="59" spans="1:1" ht="15.75" x14ac:dyDescent="0.25">
      <c r="A59" s="18"/>
    </row>
    <row r="60" spans="1:1" x14ac:dyDescent="0.25">
      <c r="A60" s="19" t="s">
        <v>133</v>
      </c>
    </row>
    <row r="61" spans="1:1" x14ac:dyDescent="0.25">
      <c r="A61" s="19" t="s">
        <v>134</v>
      </c>
    </row>
    <row r="62" spans="1:1" x14ac:dyDescent="0.25">
      <c r="A62" s="19" t="s">
        <v>135</v>
      </c>
    </row>
    <row r="63" spans="1:1" x14ac:dyDescent="0.25">
      <c r="A63" s="19" t="s">
        <v>136</v>
      </c>
    </row>
    <row r="64" spans="1:1" ht="15.75" x14ac:dyDescent="0.25">
      <c r="A64" s="16" t="s">
        <v>137</v>
      </c>
    </row>
    <row r="65" spans="1:1" x14ac:dyDescent="0.25">
      <c r="A65" s="17" t="s">
        <v>138</v>
      </c>
    </row>
    <row r="66" spans="1:1" x14ac:dyDescent="0.25">
      <c r="A66" s="17" t="s">
        <v>33</v>
      </c>
    </row>
    <row r="67" spans="1:1" ht="15.75" x14ac:dyDescent="0.25">
      <c r="A67" s="18"/>
    </row>
    <row r="68" spans="1:1" x14ac:dyDescent="0.25">
      <c r="A68" s="19" t="s">
        <v>139</v>
      </c>
    </row>
    <row r="69" spans="1:1" x14ac:dyDescent="0.25">
      <c r="A69" s="19" t="s">
        <v>140</v>
      </c>
    </row>
    <row r="70" spans="1:1" x14ac:dyDescent="0.25">
      <c r="A70" s="19" t="s">
        <v>141</v>
      </c>
    </row>
    <row r="71" spans="1:1" x14ac:dyDescent="0.25">
      <c r="A71" s="17" t="s">
        <v>142</v>
      </c>
    </row>
    <row r="72" spans="1:1" ht="15.75" x14ac:dyDescent="0.25">
      <c r="A72" s="16" t="s">
        <v>143</v>
      </c>
    </row>
    <row r="73" spans="1:1" x14ac:dyDescent="0.25">
      <c r="A73" s="17" t="s">
        <v>144</v>
      </c>
    </row>
    <row r="74" spans="1:1" x14ac:dyDescent="0.25">
      <c r="A74" s="17" t="s">
        <v>145</v>
      </c>
    </row>
    <row r="75" spans="1:1" ht="15.75" x14ac:dyDescent="0.25">
      <c r="A75" s="18"/>
    </row>
    <row r="76" spans="1:1" x14ac:dyDescent="0.25">
      <c r="A76" s="19" t="s">
        <v>146</v>
      </c>
    </row>
    <row r="77" spans="1:1" x14ac:dyDescent="0.25">
      <c r="A77" s="19" t="s">
        <v>147</v>
      </c>
    </row>
    <row r="78" spans="1:1" x14ac:dyDescent="0.25">
      <c r="A78" s="19" t="s">
        <v>148</v>
      </c>
    </row>
    <row r="79" spans="1:1" x14ac:dyDescent="0.25">
      <c r="A79" s="19" t="s">
        <v>149</v>
      </c>
    </row>
    <row r="80" spans="1:1" ht="15.75" x14ac:dyDescent="0.25">
      <c r="A80" s="16" t="s">
        <v>150</v>
      </c>
    </row>
    <row r="81" spans="1:1" x14ac:dyDescent="0.25">
      <c r="A81" s="17" t="s">
        <v>151</v>
      </c>
    </row>
    <row r="82" spans="1:1" x14ac:dyDescent="0.25">
      <c r="A82" s="17" t="s">
        <v>44</v>
      </c>
    </row>
    <row r="83" spans="1:1" ht="15.75" x14ac:dyDescent="0.25">
      <c r="A83" s="18"/>
    </row>
    <row r="84" spans="1:1" x14ac:dyDescent="0.25">
      <c r="A84" s="19" t="s">
        <v>152</v>
      </c>
    </row>
    <row r="85" spans="1:1" x14ac:dyDescent="0.25">
      <c r="A85" s="19" t="s">
        <v>153</v>
      </c>
    </row>
    <row r="86" spans="1:1" x14ac:dyDescent="0.25">
      <c r="A86" s="19" t="s">
        <v>154</v>
      </c>
    </row>
    <row r="87" spans="1:1" x14ac:dyDescent="0.25">
      <c r="A87" s="19" t="s">
        <v>155</v>
      </c>
    </row>
    <row r="88" spans="1:1" ht="15.75" x14ac:dyDescent="0.25">
      <c r="A88" s="16" t="s">
        <v>68</v>
      </c>
    </row>
    <row r="89" spans="1:1" x14ac:dyDescent="0.25">
      <c r="A89" s="17" t="s">
        <v>69</v>
      </c>
    </row>
    <row r="90" spans="1:1" x14ac:dyDescent="0.25">
      <c r="A90" s="17"/>
    </row>
    <row r="91" spans="1:1" ht="15.75" x14ac:dyDescent="0.25">
      <c r="A91" s="16" t="s">
        <v>70</v>
      </c>
    </row>
    <row r="92" spans="1:1" ht="15.75" x14ac:dyDescent="0.25">
      <c r="A92" s="18"/>
    </row>
    <row r="93" spans="1:1" x14ac:dyDescent="0.25">
      <c r="A93" s="19" t="s">
        <v>71</v>
      </c>
    </row>
    <row r="94" spans="1:1" x14ac:dyDescent="0.25">
      <c r="A94" s="19" t="s">
        <v>72</v>
      </c>
    </row>
    <row r="95" spans="1:1" x14ac:dyDescent="0.25">
      <c r="A95" s="19" t="s">
        <v>73</v>
      </c>
    </row>
    <row r="96" spans="1:1" x14ac:dyDescent="0.25">
      <c r="A96" s="19" t="s">
        <v>74</v>
      </c>
    </row>
    <row r="97" spans="1:1" x14ac:dyDescent="0.25">
      <c r="A97" s="19" t="s">
        <v>75</v>
      </c>
    </row>
    <row r="98" spans="1:1" x14ac:dyDescent="0.25">
      <c r="A98" s="19" t="s">
        <v>76</v>
      </c>
    </row>
    <row r="99" spans="1:1" ht="15.75" x14ac:dyDescent="0.25">
      <c r="A99" s="16" t="s">
        <v>77</v>
      </c>
    </row>
    <row r="100" spans="1:1" ht="15.75" x14ac:dyDescent="0.25">
      <c r="A100" s="18"/>
    </row>
    <row r="101" spans="1:1" x14ac:dyDescent="0.25">
      <c r="A101" s="19" t="s">
        <v>78</v>
      </c>
    </row>
    <row r="102" spans="1:1" x14ac:dyDescent="0.25">
      <c r="A102" s="19" t="s">
        <v>156</v>
      </c>
    </row>
    <row r="103" spans="1:1" x14ac:dyDescent="0.25">
      <c r="A103" s="19" t="s">
        <v>157</v>
      </c>
    </row>
    <row r="104" spans="1:1" x14ac:dyDescent="0.25">
      <c r="A104" s="19" t="s">
        <v>158</v>
      </c>
    </row>
    <row r="105" spans="1:1" x14ac:dyDescent="0.25">
      <c r="A105" s="19" t="s">
        <v>159</v>
      </c>
    </row>
    <row r="106" spans="1:1" x14ac:dyDescent="0.25">
      <c r="A106" s="19" t="s">
        <v>160</v>
      </c>
    </row>
    <row r="107" spans="1:1" x14ac:dyDescent="0.25">
      <c r="A107" s="19" t="s">
        <v>161</v>
      </c>
    </row>
    <row r="108" spans="1:1" x14ac:dyDescent="0.25">
      <c r="A108" s="19"/>
    </row>
    <row r="109" spans="1:1" ht="15.75" x14ac:dyDescent="0.25">
      <c r="A109" s="16" t="s">
        <v>83</v>
      </c>
    </row>
    <row r="110" spans="1:1" x14ac:dyDescent="0.25">
      <c r="A110" s="17" t="s">
        <v>95</v>
      </c>
    </row>
    <row r="111" spans="1:1" ht="15.75" x14ac:dyDescent="0.25">
      <c r="A111" s="18"/>
    </row>
    <row r="112" spans="1:1" x14ac:dyDescent="0.25">
      <c r="A112" s="19" t="s">
        <v>84</v>
      </c>
    </row>
    <row r="113" spans="1:1" x14ac:dyDescent="0.25">
      <c r="A113" s="19" t="s">
        <v>85</v>
      </c>
    </row>
    <row r="114" spans="1:1" x14ac:dyDescent="0.25">
      <c r="A114" s="19" t="s">
        <v>86</v>
      </c>
    </row>
    <row r="115" spans="1:1" x14ac:dyDescent="0.25">
      <c r="A115" s="19" t="s">
        <v>162</v>
      </c>
    </row>
    <row r="116" spans="1:1" x14ac:dyDescent="0.25">
      <c r="A116" s="19" t="s">
        <v>163</v>
      </c>
    </row>
    <row r="117" spans="1:1" x14ac:dyDescent="0.25">
      <c r="A117" s="19" t="s">
        <v>89</v>
      </c>
    </row>
    <row r="118" spans="1:1" x14ac:dyDescent="0.25">
      <c r="A118" s="19" t="s">
        <v>90</v>
      </c>
    </row>
    <row r="119" spans="1:1" x14ac:dyDescent="0.25">
      <c r="A119" s="19" t="s">
        <v>91</v>
      </c>
    </row>
    <row r="120" spans="1:1" x14ac:dyDescent="0.25">
      <c r="A120" s="17" t="s">
        <v>164</v>
      </c>
    </row>
    <row r="121" spans="1:1" x14ac:dyDescent="0.25">
      <c r="A121" s="17"/>
    </row>
    <row r="122" spans="1:1" ht="15.75" x14ac:dyDescent="0.25">
      <c r="A122" s="16" t="s">
        <v>93</v>
      </c>
    </row>
    <row r="123" spans="1:1" x14ac:dyDescent="0.25">
      <c r="A123" s="17" t="s">
        <v>165</v>
      </c>
    </row>
    <row r="124" spans="1:1" ht="15.75" x14ac:dyDescent="0.25">
      <c r="A124" s="18"/>
    </row>
    <row r="125" spans="1:1" x14ac:dyDescent="0.25">
      <c r="A125" s="19" t="s">
        <v>166</v>
      </c>
    </row>
    <row r="126" spans="1:1" x14ac:dyDescent="0.25">
      <c r="A126" s="19" t="s">
        <v>167</v>
      </c>
    </row>
    <row r="127" spans="1:1" x14ac:dyDescent="0.25">
      <c r="A127" s="19" t="s">
        <v>168</v>
      </c>
    </row>
    <row r="128" spans="1:1" ht="15.75" x14ac:dyDescent="0.25">
      <c r="A128" s="1"/>
    </row>
    <row r="129" spans="1:1" ht="15.75" x14ac:dyDescent="0.25">
      <c r="A129" s="1"/>
    </row>
  </sheetData>
  <mergeCells count="2">
    <mergeCell ref="A6:J6"/>
    <mergeCell ref="A8:J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235A6-90A1-4124-B944-978F172D3E54}">
  <dimension ref="A1:K30"/>
  <sheetViews>
    <sheetView showGridLines="0" tabSelected="1" topLeftCell="A7" workbookViewId="0">
      <selection activeCell="L26" sqref="L26"/>
    </sheetView>
  </sheetViews>
  <sheetFormatPr baseColWidth="10" defaultRowHeight="15" x14ac:dyDescent="0.25"/>
  <cols>
    <col min="1" max="1" width="14.42578125" customWidth="1"/>
    <col min="2" max="2" width="24.42578125" bestFit="1" customWidth="1"/>
    <col min="3" max="3" width="16" customWidth="1"/>
    <col min="4" max="4" width="12.7109375" bestFit="1" customWidth="1"/>
    <col min="5" max="5" width="14.5703125" bestFit="1" customWidth="1"/>
    <col min="6" max="6" width="14.42578125" customWidth="1"/>
    <col min="7" max="7" width="12.7109375" bestFit="1" customWidth="1"/>
    <col min="8" max="8" width="14.5703125" bestFit="1" customWidth="1"/>
  </cols>
  <sheetData>
    <row r="1" spans="1:11" s="1" customFormat="1" ht="15.75" x14ac:dyDescent="0.25"/>
    <row r="2" spans="1:11" s="1" customFormat="1" ht="15.75" x14ac:dyDescent="0.25"/>
    <row r="3" spans="1:11" s="1" customFormat="1" ht="15.75" x14ac:dyDescent="0.25"/>
    <row r="4" spans="1:11" s="1" customFormat="1" ht="15.75" x14ac:dyDescent="0.25"/>
    <row r="5" spans="1:11" s="1" customFormat="1" ht="39.6" customHeight="1" x14ac:dyDescent="0.25"/>
    <row r="6" spans="1:11" s="1" customFormat="1" ht="15.75" x14ac:dyDescent="0.25">
      <c r="A6" s="25" t="s">
        <v>4</v>
      </c>
      <c r="B6" s="25"/>
      <c r="C6" s="25"/>
      <c r="D6" s="25"/>
      <c r="E6" s="25"/>
      <c r="F6" s="25"/>
      <c r="G6" s="25"/>
      <c r="H6" s="25"/>
      <c r="I6" s="25"/>
      <c r="J6" s="25"/>
      <c r="K6" s="2"/>
    </row>
    <row r="7" spans="1:11" s="1" customFormat="1" ht="16.5" thickBot="1" x14ac:dyDescent="0.3">
      <c r="B7" s="2"/>
      <c r="C7" s="2"/>
      <c r="D7" s="2"/>
      <c r="E7" s="2"/>
      <c r="F7" s="2"/>
      <c r="G7" s="2"/>
      <c r="H7" s="2"/>
      <c r="I7" s="2"/>
    </row>
    <row r="8" spans="1:11" s="1" customFormat="1" ht="21.75" thickBot="1" x14ac:dyDescent="0.4">
      <c r="A8" s="26" t="s">
        <v>5</v>
      </c>
      <c r="B8" s="27"/>
      <c r="C8" s="27"/>
      <c r="D8" s="27"/>
      <c r="E8" s="27"/>
      <c r="F8" s="27"/>
      <c r="G8" s="27"/>
      <c r="H8" s="27"/>
      <c r="I8" s="27"/>
      <c r="J8" s="28"/>
      <c r="K8" s="3"/>
    </row>
    <row r="11" spans="1:11" ht="15.75" thickBot="1" x14ac:dyDescent="0.3"/>
    <row r="12" spans="1:11" ht="33" customHeight="1" x14ac:dyDescent="0.25">
      <c r="C12" s="33" t="s">
        <v>6</v>
      </c>
      <c r="D12" s="34"/>
      <c r="E12" s="34"/>
      <c r="F12" s="35"/>
      <c r="G12" s="30" t="s">
        <v>171</v>
      </c>
      <c r="H12" s="31"/>
      <c r="I12" s="31"/>
      <c r="J12" s="32"/>
    </row>
    <row r="13" spans="1:11" ht="47.25" x14ac:dyDescent="0.25">
      <c r="A13" s="1"/>
      <c r="B13" s="21" t="s">
        <v>8</v>
      </c>
      <c r="C13" s="20" t="s">
        <v>96</v>
      </c>
      <c r="D13" s="5" t="s">
        <v>172</v>
      </c>
      <c r="E13" s="5" t="s">
        <v>7</v>
      </c>
      <c r="F13" s="14" t="s">
        <v>9</v>
      </c>
      <c r="G13" s="20" t="s">
        <v>96</v>
      </c>
      <c r="H13" s="5" t="s">
        <v>172</v>
      </c>
      <c r="I13" s="5" t="s">
        <v>7</v>
      </c>
      <c r="J13" s="14" t="s">
        <v>9</v>
      </c>
    </row>
    <row r="14" spans="1:11" ht="15.75" x14ac:dyDescent="0.25">
      <c r="B14" s="22" t="s">
        <v>0</v>
      </c>
      <c r="C14" s="36"/>
      <c r="D14" s="13"/>
      <c r="E14" s="7"/>
      <c r="F14" s="4">
        <f>D14*E14</f>
        <v>0</v>
      </c>
      <c r="G14" s="37"/>
      <c r="H14" s="13"/>
      <c r="I14" s="8"/>
      <c r="J14" s="6">
        <f>H14*I14</f>
        <v>0</v>
      </c>
    </row>
    <row r="15" spans="1:11" ht="15.75" x14ac:dyDescent="0.25">
      <c r="B15" s="22" t="s">
        <v>1</v>
      </c>
      <c r="C15" s="36"/>
      <c r="D15" s="13"/>
      <c r="E15" s="7"/>
      <c r="F15" s="4">
        <f t="shared" ref="F15:F17" si="0">D15*E15</f>
        <v>0</v>
      </c>
      <c r="G15" s="37"/>
      <c r="H15" s="13"/>
      <c r="I15" s="8"/>
      <c r="J15" s="6">
        <f t="shared" ref="J15:J17" si="1">H15*I15</f>
        <v>0</v>
      </c>
    </row>
    <row r="16" spans="1:11" ht="15.75" x14ac:dyDescent="0.25">
      <c r="B16" s="22" t="s">
        <v>2</v>
      </c>
      <c r="C16" s="36"/>
      <c r="D16" s="13"/>
      <c r="E16" s="7"/>
      <c r="F16" s="4">
        <f t="shared" si="0"/>
        <v>0</v>
      </c>
      <c r="G16" s="37"/>
      <c r="H16" s="13"/>
      <c r="I16" s="8"/>
      <c r="J16" s="6">
        <f t="shared" si="1"/>
        <v>0</v>
      </c>
    </row>
    <row r="17" spans="1:10" ht="16.5" thickBot="1" x14ac:dyDescent="0.3">
      <c r="B17" s="38" t="s">
        <v>3</v>
      </c>
      <c r="C17" s="39"/>
      <c r="D17" s="40"/>
      <c r="E17" s="41"/>
      <c r="F17" s="42">
        <f t="shared" si="0"/>
        <v>0</v>
      </c>
      <c r="G17" s="43"/>
      <c r="H17" s="40"/>
      <c r="I17" s="44"/>
      <c r="J17" s="45">
        <f t="shared" si="1"/>
        <v>0</v>
      </c>
    </row>
    <row r="18" spans="1:10" ht="15.75" thickBot="1" x14ac:dyDescent="0.3">
      <c r="B18" s="46" t="s">
        <v>173</v>
      </c>
      <c r="C18" s="48"/>
      <c r="D18" s="47"/>
      <c r="E18" s="47"/>
      <c r="F18" s="49">
        <f>SUM(F14:F17)</f>
        <v>0</v>
      </c>
      <c r="G18" s="47"/>
      <c r="H18" s="47"/>
      <c r="I18" s="47"/>
      <c r="J18" s="49">
        <f>SUM(J14:J17)</f>
        <v>0</v>
      </c>
    </row>
    <row r="22" spans="1:10" x14ac:dyDescent="0.25">
      <c r="A22" s="29" t="s">
        <v>10</v>
      </c>
      <c r="B22" s="29"/>
      <c r="C22" s="29"/>
    </row>
    <row r="25" spans="1:10" ht="15.75" x14ac:dyDescent="0.25">
      <c r="A25" s="9" t="s">
        <v>11</v>
      </c>
      <c r="B25" s="10" t="s">
        <v>12</v>
      </c>
      <c r="C25" s="1"/>
      <c r="D25" s="9" t="s">
        <v>13</v>
      </c>
    </row>
    <row r="26" spans="1:10" x14ac:dyDescent="0.25">
      <c r="A26" s="11"/>
      <c r="B26" s="11"/>
      <c r="C26" s="11"/>
      <c r="D26" s="11"/>
      <c r="E26" s="11"/>
    </row>
    <row r="27" spans="1:10" x14ac:dyDescent="0.25">
      <c r="A27" s="11"/>
      <c r="B27" s="11"/>
      <c r="C27" s="11"/>
      <c r="D27" s="11"/>
      <c r="E27" s="11"/>
    </row>
    <row r="28" spans="1:10" x14ac:dyDescent="0.25">
      <c r="A28" s="11"/>
      <c r="B28" s="11"/>
      <c r="C28" s="11"/>
      <c r="D28" s="11"/>
      <c r="E28" s="11"/>
    </row>
    <row r="29" spans="1:10" x14ac:dyDescent="0.25">
      <c r="A29" s="11"/>
      <c r="B29" s="11"/>
      <c r="C29" s="11"/>
      <c r="D29" s="11"/>
      <c r="E29" s="11"/>
    </row>
    <row r="30" spans="1:10" x14ac:dyDescent="0.25">
      <c r="A30" s="11"/>
      <c r="B30" s="11"/>
      <c r="C30" s="11"/>
      <c r="D30" s="11"/>
      <c r="E30" s="11"/>
    </row>
  </sheetData>
  <mergeCells count="5">
    <mergeCell ref="A22:C22"/>
    <mergeCell ref="A6:J6"/>
    <mergeCell ref="A8:J8"/>
    <mergeCell ref="G12:J12"/>
    <mergeCell ref="C12:F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A LIRE</vt:lpstr>
      <vt:lpstr>CAS 1</vt:lpstr>
      <vt:lpstr>CAS  2</vt:lpstr>
      <vt:lpstr>Chiffrage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Ravelojaona Andrianina</dc:creator>
  <cp:lastModifiedBy>Dutault Julie</cp:lastModifiedBy>
  <dcterms:created xsi:type="dcterms:W3CDTF">2015-06-05T18:17:20Z</dcterms:created>
  <dcterms:modified xsi:type="dcterms:W3CDTF">2026-06-12T12:51:43Z</dcterms:modified>
</cp:coreProperties>
</file>